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90" yWindow="-90" windowWidth="19380" windowHeight="10380"/>
  </bookViews>
  <sheets>
    <sheet name="Program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23" i="1" s="1"/>
</calcChain>
</file>

<file path=xl/sharedStrings.xml><?xml version="1.0" encoding="utf-8"?>
<sst xmlns="http://schemas.openxmlformats.org/spreadsheetml/2006/main" count="65" uniqueCount="50">
  <si>
    <t>PROGRAMA PRELIMINAR DE OBRA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</si>
  <si>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</si>
  <si>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</si>
  <si>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</si>
  <si>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</si>
  <si>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</si>
  <si>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</si>
  <si>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</si>
  <si>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</si>
  <si>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</si>
  <si>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</si>
  <si>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</si>
  <si>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</si>
  <si>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Mes 13</t>
  </si>
  <si>
    <t>Mes 14</t>
  </si>
  <si>
    <t>Mes 15</t>
  </si>
  <si>
    <t>Mes 16</t>
  </si>
  <si>
    <t>Mes 17</t>
  </si>
  <si>
    <t>Mes 18</t>
  </si>
  <si>
    <t>Mes 19</t>
  </si>
  <si>
    <t>Mes 20</t>
  </si>
  <si>
    <t>Mes 21</t>
  </si>
  <si>
    <t>Mes 22</t>
  </si>
  <si>
    <t>Mes 23</t>
  </si>
  <si>
    <t>Mes 24</t>
  </si>
  <si>
    <t>Total Movimiento de Tierra</t>
  </si>
  <si>
    <t>UN</t>
  </si>
  <si>
    <t>Mes</t>
  </si>
  <si>
    <t xml:space="preserve">Pilas+Replanteo </t>
  </si>
  <si>
    <t xml:space="preserve">Excavacion y anclajes </t>
  </si>
  <si>
    <t>M3</t>
  </si>
  <si>
    <t>Mes GG</t>
  </si>
  <si>
    <t>M2</t>
  </si>
  <si>
    <t>Pozo Obsorvente</t>
  </si>
  <si>
    <t>Obra Gruesa Piso -3  ( 2 Gruas )</t>
  </si>
  <si>
    <t>Obra Gruesa Piso -2  ( 2 Gruas )</t>
  </si>
  <si>
    <t>Obra Gruesa Piso -1 ( 2 Gruas )</t>
  </si>
  <si>
    <t>Obra Gruesa Piso 1</t>
  </si>
  <si>
    <t>Obra Gruesa Piso 2 - 3</t>
  </si>
  <si>
    <t xml:space="preserve">Obra Gruesa Piso 4 - 5 </t>
  </si>
  <si>
    <t xml:space="preserve">Obra Gruesa Piso 6 - 7 </t>
  </si>
  <si>
    <t>Obra Gruesa Piso 8 - 9</t>
  </si>
  <si>
    <t xml:space="preserve">Obra Gruesa Piso 10 - 11 </t>
  </si>
  <si>
    <t>Obra Gruesa Piso 12 - 13</t>
  </si>
  <si>
    <t>Obra Gruesa Piso 14 - PT</t>
  </si>
  <si>
    <t>Total Obra Gruesa</t>
  </si>
  <si>
    <t xml:space="preserve">Terminaciones </t>
  </si>
  <si>
    <t xml:space="preserve">Obras Exteriores </t>
  </si>
  <si>
    <t xml:space="preserve">Plazo Total </t>
  </si>
  <si>
    <t>Sello Fundacion -Losa de Fundacion / 4 Tramos -Inst Grua  / Ripiado / Radier/Fundaciones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</si>
</sst>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right"/>
    </xf>
    <xf numFmtId="4" fontId="2" fillId="0" borderId="4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1" fillId="2" borderId="4" xfId="0" applyFont="1" applyFill="1" applyBorder="1"/>
    <xf numFmtId="0" fontId="1" fillId="2" borderId="7" xfId="0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right"/>
    </xf>
    <xf numFmtId="4" fontId="3" fillId="0" borderId="9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4" fontId="4" fillId="0" borderId="14" xfId="0" applyNumberFormat="1" applyFont="1" applyBorder="1" applyAlignment="1">
      <alignment horizontal="right"/>
    </xf>
    <xf numFmtId="4" fontId="4" fillId="0" borderId="14" xfId="0" quotePrefix="1" applyNumberFormat="1" applyFont="1" applyBorder="1" applyAlignment="1">
      <alignment horizontal="right"/>
    </xf>
    <xf numFmtId="0" fontId="2" fillId="0" borderId="15" xfId="0" applyFont="1" applyBorder="1"/>
    <xf numFmtId="0" fontId="2" fillId="0" borderId="16" xfId="0" applyFont="1" applyBorder="1" applyAlignment="1">
      <alignment horizontal="center"/>
    </xf>
    <xf numFmtId="4" fontId="2" fillId="0" borderId="17" xfId="0" applyNumberFormat="1" applyFont="1" applyBorder="1" applyAlignment="1">
      <alignment horizontal="right"/>
    </xf>
    <xf numFmtId="4" fontId="2" fillId="0" borderId="17" xfId="0" quotePrefix="1" applyNumberFormat="1" applyFont="1" applyBorder="1" applyAlignment="1">
      <alignment horizontal="right"/>
    </xf>
    <xf numFmtId="0" fontId="1" fillId="2" borderId="18" xfId="0" applyFont="1" applyFill="1" applyBorder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right"/>
    </xf>
    <xf numFmtId="4" fontId="3" fillId="0" borderId="0" xfId="0" applyNumberFormat="1" applyFont="1"/>
    <xf numFmtId="4" fontId="2" fillId="0" borderId="13" xfId="0" applyNumberFormat="1" applyFont="1" applyBorder="1" applyAlignment="1">
      <alignment horizontal="center"/>
    </xf>
    <xf numFmtId="4" fontId="0" fillId="0" borderId="0" xfId="0" applyNumberFormat="1"/>
    <xf numFmtId="4" fontId="3" fillId="0" borderId="10" xfId="0" applyNumberFormat="1" applyFont="1" applyBorder="1"/>
    <xf numFmtId="4" fontId="5" fillId="0" borderId="0" xfId="0" applyNumberFormat="1" applyFont="1" applyAlignment="1">
      <alignment horizontal="center"/>
    </xf>
    <xf numFmtId="0" fontId="2" fillId="0" borderId="11" xfId="0" applyFont="1" applyBorder="1"/>
    <xf numFmtId="4" fontId="2" fillId="0" borderId="14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4" fontId="7" fillId="0" borderId="23" xfId="0" applyNumberFormat="1" applyFont="1" applyBorder="1" applyAlignment="1">
      <alignment horizontal="right"/>
    </xf>
    <xf numFmtId="4" fontId="3" fillId="0" borderId="24" xfId="0" applyNumberFormat="1" applyFont="1" applyBorder="1"/>
    <xf numFmtId="4" fontId="3" fillId="0" borderId="25" xfId="0" applyNumberFormat="1" applyFont="1" applyBorder="1"/>
    <xf numFmtId="4" fontId="5" fillId="0" borderId="25" xfId="0" applyNumberFormat="1" applyFont="1" applyBorder="1"/>
    <xf numFmtId="4" fontId="5" fillId="0" borderId="26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547687</xdr:colOff>
      <xdr:row>2</xdr:row>
      <xdr:rowOff>45562</xdr:rowOff>
    </xdr:from>
    <xdr:to>
      <xdr:col>5</xdr:col>
      <xdr:colOff>11906</xdr:colOff>
      <xdr:row>2</xdr:row>
      <xdr:rowOff>91281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A3402E50-9031-46E0-B246-FAFCD0922E1C}"/>
            </a:ext>
          </a:extLst>
        </xdr:cNvPr>
        <xdr:cNvSpPr/>
      </xdr:nvSpPr>
      <xdr:spPr>
        <a:xfrm>
          <a:off x="4519612" y="429737"/>
          <a:ext cx="740569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1</xdr:colOff>
      <xdr:row>3</xdr:row>
      <xdr:rowOff>91281</xdr:rowOff>
    </xdr:from>
    <xdr:to>
      <xdr:col>7</xdr:col>
      <xdr:colOff>185965</xdr:colOff>
      <xdr:row>3</xdr:row>
      <xdr:rowOff>140607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xmlns="" id="{6A7EFB0B-EC88-4F86-AC5B-529B693B7B70}"/>
            </a:ext>
          </a:extLst>
        </xdr:cNvPr>
        <xdr:cNvSpPr/>
      </xdr:nvSpPr>
      <xdr:spPr>
        <a:xfrm>
          <a:off x="5248276" y="662781"/>
          <a:ext cx="909864" cy="4932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190500</xdr:colOff>
      <xdr:row>6</xdr:row>
      <xdr:rowOff>99218</xdr:rowOff>
    </xdr:from>
    <xdr:to>
      <xdr:col>9</xdr:col>
      <xdr:colOff>3968</xdr:colOff>
      <xdr:row>6</xdr:row>
      <xdr:rowOff>144937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xmlns="" id="{DD06F9BE-D2E0-4D99-BC15-9C16399FBE16}"/>
            </a:ext>
          </a:extLst>
        </xdr:cNvPr>
        <xdr:cNvSpPr/>
      </xdr:nvSpPr>
      <xdr:spPr>
        <a:xfrm>
          <a:off x="6162675" y="1242218"/>
          <a:ext cx="537368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185965</xdr:colOff>
      <xdr:row>3</xdr:row>
      <xdr:rowOff>115944</xdr:rowOff>
    </xdr:from>
    <xdr:to>
      <xdr:col>7</xdr:col>
      <xdr:colOff>190500</xdr:colOff>
      <xdr:row>6</xdr:row>
      <xdr:rowOff>122078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xmlns="" id="{CDA0A4B1-1F37-4F80-8752-B96B46509174}"/>
            </a:ext>
          </a:extLst>
        </xdr:cNvPr>
        <xdr:cNvCxnSpPr>
          <a:stCxn id="4" idx="1"/>
          <a:endCxn id="3" idx="3"/>
        </xdr:cNvCxnSpPr>
      </xdr:nvCxnSpPr>
      <xdr:spPr>
        <a:xfrm flipH="1" flipV="1">
          <a:off x="6158140" y="687444"/>
          <a:ext cx="4535" cy="5776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345281</xdr:colOff>
      <xdr:row>8</xdr:row>
      <xdr:rowOff>71436</xdr:rowOff>
    </xdr:from>
    <xdr:to>
      <xdr:col>10</xdr:col>
      <xdr:colOff>11907</xdr:colOff>
      <xdr:row>8</xdr:row>
      <xdr:rowOff>117155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xmlns="" id="{E05EB29C-D873-471F-AFFD-AF6A6D4AD901}"/>
            </a:ext>
          </a:extLst>
        </xdr:cNvPr>
        <xdr:cNvSpPr/>
      </xdr:nvSpPr>
      <xdr:spPr>
        <a:xfrm>
          <a:off x="6679406" y="1589086"/>
          <a:ext cx="390526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10</xdr:col>
      <xdr:colOff>13498</xdr:colOff>
      <xdr:row>9</xdr:row>
      <xdr:rowOff>92871</xdr:rowOff>
    </xdr:from>
    <xdr:to>
      <xdr:col>10</xdr:col>
      <xdr:colOff>353219</xdr:colOff>
      <xdr:row>9</xdr:row>
      <xdr:rowOff>138590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xmlns="" id="{48024478-F721-4F66-83D6-D575F4DFBDB4}"/>
            </a:ext>
          </a:extLst>
        </xdr:cNvPr>
        <xdr:cNvSpPr/>
      </xdr:nvSpPr>
      <xdr:spPr>
        <a:xfrm>
          <a:off x="7071523" y="1797846"/>
          <a:ext cx="339721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11</xdr:col>
      <xdr:colOff>15085</xdr:colOff>
      <xdr:row>10</xdr:row>
      <xdr:rowOff>98428</xdr:rowOff>
    </xdr:from>
    <xdr:to>
      <xdr:col>11</xdr:col>
      <xdr:colOff>354806</xdr:colOff>
      <xdr:row>10</xdr:row>
      <xdr:rowOff>144147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xmlns="" id="{4F8B95BF-14D6-4333-BF34-FE2C85EEF63E}"/>
            </a:ext>
          </a:extLst>
        </xdr:cNvPr>
        <xdr:cNvSpPr/>
      </xdr:nvSpPr>
      <xdr:spPr>
        <a:xfrm>
          <a:off x="7435060" y="1990728"/>
          <a:ext cx="339721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</xdr:col>
      <xdr:colOff>4766</xdr:colOff>
      <xdr:row>11</xdr:row>
      <xdr:rowOff>76203</xdr:rowOff>
    </xdr:from>
    <xdr:to>
      <xdr:col>13</xdr:col>
      <xdr:colOff>7938</xdr:colOff>
      <xdr:row>11</xdr:row>
      <xdr:rowOff>121922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xmlns="" id="{27F4185B-1BC2-4CE7-8442-7E7D4496185E}"/>
            </a:ext>
          </a:extLst>
        </xdr:cNvPr>
        <xdr:cNvSpPr/>
      </xdr:nvSpPr>
      <xdr:spPr>
        <a:xfrm>
          <a:off x="7786691" y="2155828"/>
          <a:ext cx="428622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13</xdr:col>
      <xdr:colOff>18260</xdr:colOff>
      <xdr:row>12</xdr:row>
      <xdr:rowOff>85727</xdr:rowOff>
    </xdr:from>
    <xdr:to>
      <xdr:col>14</xdr:col>
      <xdr:colOff>103188</xdr:colOff>
      <xdr:row>12</xdr:row>
      <xdr:rowOff>131446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xmlns="" id="{C5BC7AD3-DA98-45FD-ACFE-53AA5754D711}"/>
            </a:ext>
          </a:extLst>
        </xdr:cNvPr>
        <xdr:cNvSpPr/>
      </xdr:nvSpPr>
      <xdr:spPr>
        <a:xfrm>
          <a:off x="8225635" y="2352677"/>
          <a:ext cx="510378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130971</xdr:colOff>
      <xdr:row>13</xdr:row>
      <xdr:rowOff>87315</xdr:rowOff>
    </xdr:from>
    <xdr:to>
      <xdr:col>15</xdr:col>
      <xdr:colOff>215898</xdr:colOff>
      <xdr:row>13</xdr:row>
      <xdr:rowOff>133034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xmlns="" id="{D3DD6A66-0784-4113-8F1C-E54476EAD2B1}"/>
            </a:ext>
          </a:extLst>
        </xdr:cNvPr>
        <xdr:cNvSpPr/>
      </xdr:nvSpPr>
      <xdr:spPr>
        <a:xfrm>
          <a:off x="8763796" y="2541590"/>
          <a:ext cx="510377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15</xdr:col>
      <xdr:colOff>215905</xdr:colOff>
      <xdr:row>14</xdr:row>
      <xdr:rowOff>73031</xdr:rowOff>
    </xdr:from>
    <xdr:to>
      <xdr:col>16</xdr:col>
      <xdr:colOff>300833</xdr:colOff>
      <xdr:row>14</xdr:row>
      <xdr:rowOff>118750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xmlns="" id="{487C79E6-B566-4323-AD4B-651D40E63020}"/>
            </a:ext>
          </a:extLst>
        </xdr:cNvPr>
        <xdr:cNvSpPr/>
      </xdr:nvSpPr>
      <xdr:spPr>
        <a:xfrm>
          <a:off x="9274180" y="2714631"/>
          <a:ext cx="510378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16</xdr:col>
      <xdr:colOff>300836</xdr:colOff>
      <xdr:row>15</xdr:row>
      <xdr:rowOff>82557</xdr:rowOff>
    </xdr:from>
    <xdr:to>
      <xdr:col>17</xdr:col>
      <xdr:colOff>222250</xdr:colOff>
      <xdr:row>15</xdr:row>
      <xdr:rowOff>128276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xmlns="" id="{33DEDBB9-DBBB-422A-97D0-5FB971C8A5D9}"/>
            </a:ext>
          </a:extLst>
        </xdr:cNvPr>
        <xdr:cNvSpPr/>
      </xdr:nvSpPr>
      <xdr:spPr>
        <a:xfrm>
          <a:off x="9784561" y="2911482"/>
          <a:ext cx="346864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17</xdr:col>
      <xdr:colOff>195271</xdr:colOff>
      <xdr:row>16</xdr:row>
      <xdr:rowOff>80177</xdr:rowOff>
    </xdr:from>
    <xdr:to>
      <xdr:col>18</xdr:col>
      <xdr:colOff>116685</xdr:colOff>
      <xdr:row>16</xdr:row>
      <xdr:rowOff>125896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xmlns="" id="{77D7AB24-6C58-4A68-B01C-D3C6FABD2D3A}"/>
            </a:ext>
          </a:extLst>
        </xdr:cNvPr>
        <xdr:cNvSpPr/>
      </xdr:nvSpPr>
      <xdr:spPr>
        <a:xfrm>
          <a:off x="10104446" y="3096427"/>
          <a:ext cx="346864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18</xdr:col>
      <xdr:colOff>99219</xdr:colOff>
      <xdr:row>17</xdr:row>
      <xdr:rowOff>73827</xdr:rowOff>
    </xdr:from>
    <xdr:to>
      <xdr:col>18</xdr:col>
      <xdr:colOff>419897</xdr:colOff>
      <xdr:row>17</xdr:row>
      <xdr:rowOff>119546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xmlns="" id="{7F0DBB33-63CD-44BF-9B9C-FFD1039C52D2}"/>
            </a:ext>
          </a:extLst>
        </xdr:cNvPr>
        <xdr:cNvSpPr/>
      </xdr:nvSpPr>
      <xdr:spPr>
        <a:xfrm>
          <a:off x="10433844" y="3277402"/>
          <a:ext cx="320678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3968</xdr:colOff>
      <xdr:row>18</xdr:row>
      <xdr:rowOff>75406</xdr:rowOff>
    </xdr:from>
    <xdr:to>
      <xdr:col>19</xdr:col>
      <xdr:colOff>250031</xdr:colOff>
      <xdr:row>18</xdr:row>
      <xdr:rowOff>121125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xmlns="" id="{79C12D4F-8C8C-49EF-A985-AE63FEE557BF}"/>
            </a:ext>
          </a:extLst>
        </xdr:cNvPr>
        <xdr:cNvSpPr/>
      </xdr:nvSpPr>
      <xdr:spPr>
        <a:xfrm>
          <a:off x="10764043" y="3466306"/>
          <a:ext cx="246063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14</xdr:col>
      <xdr:colOff>420688</xdr:colOff>
      <xdr:row>20</xdr:row>
      <xdr:rowOff>83343</xdr:rowOff>
    </xdr:from>
    <xdr:to>
      <xdr:col>27</xdr:col>
      <xdr:colOff>19844</xdr:colOff>
      <xdr:row>20</xdr:row>
      <xdr:rowOff>129062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xmlns="" id="{2F7C9DB7-F10B-403E-B209-539C12405306}"/>
            </a:ext>
          </a:extLst>
        </xdr:cNvPr>
        <xdr:cNvSpPr/>
      </xdr:nvSpPr>
      <xdr:spPr>
        <a:xfrm>
          <a:off x="9053513" y="3848893"/>
          <a:ext cx="5130006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19</xdr:col>
      <xdr:colOff>230187</xdr:colOff>
      <xdr:row>21</xdr:row>
      <xdr:rowOff>67469</xdr:rowOff>
    </xdr:from>
    <xdr:to>
      <xdr:col>27</xdr:col>
      <xdr:colOff>3968</xdr:colOff>
      <xdr:row>21</xdr:row>
      <xdr:rowOff>113188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xmlns="" id="{6B948690-AC48-4791-BB77-C8910A6C4C78}"/>
            </a:ext>
          </a:extLst>
        </xdr:cNvPr>
        <xdr:cNvSpPr/>
      </xdr:nvSpPr>
      <xdr:spPr>
        <a:xfrm>
          <a:off x="10990262" y="4020344"/>
          <a:ext cx="3177381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="90" zoomScaleNormal="90" workbookViewId="0">
      <selection activeCell="A3" sqref="A3:XFD4"/>
    </sheetView>
  </sheetViews>
  <sheetFormatPr baseColWidth="10" defaultRowHeight="15" x14ac:dyDescent="0.25"/>
  <cols>
    <col min="1" max="1" width="67.140625" customWidth="1"/>
    <col min="2" max="2" width="5.42578125" style="40" customWidth="1"/>
    <col min="3" max="3" width="7.85546875" style="41" bestFit="1" customWidth="1"/>
    <col min="4" max="12" width="5.140625" style="24" bestFit="1" customWidth="1"/>
    <col min="13" max="25" width="6.140625" style="24" bestFit="1" customWidth="1"/>
    <col min="26" max="26" width="6.140625" style="24" customWidth="1"/>
    <col min="27" max="27" width="6.140625" style="24" bestFit="1" customWidth="1"/>
  </cols>
  <sheetData>
    <row r="1" spans="1:27" ht="32.25" customHeight="1" thickBot="1" x14ac:dyDescent="0.9">
      <c r="A1" s="1" t="s">
        <v>0</v>
      </c>
      <c r="B1" s="2"/>
      <c r="C1" s="3"/>
      <c r="D1" s="4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6" t="s">
        <v>24</v>
      </c>
    </row>
    <row r="2" spans="1:27" ht="34.5" customHeight="1" x14ac:dyDescent="0.75">
      <c r="A2" s="7" t="s">
        <v>25</v>
      </c>
      <c r="B2" s="8" t="s">
        <v>26</v>
      </c>
      <c r="C2" s="9" t="s">
        <v>27</v>
      </c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2"/>
    </row>
    <row r="3" spans="1:27" ht="24" customHeight="1" x14ac:dyDescent="0.75">
      <c r="A3" s="13" t="s">
        <v>28</v>
      </c>
      <c r="B3" s="14" t="s">
        <v>26</v>
      </c>
      <c r="C3" s="16">
        <v>2</v>
      </c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2"/>
    </row>
    <row r="4" spans="1:27" ht="24" customHeight="1" x14ac:dyDescent="0.75">
      <c r="A4" s="13" t="s">
        <v>29</v>
      </c>
      <c r="B4" s="14" t="s">
        <v>30</v>
      </c>
      <c r="C4" s="16">
        <v>2.5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2"/>
    </row>
    <row r="5" spans="1:27" ht="24" customHeight="1" thickBot="1" x14ac:dyDescent="0.9">
      <c r="A5" s="17" t="s">
        <v>25</v>
      </c>
      <c r="B5" s="18"/>
      <c r="C5" s="20">
        <v>4.5</v>
      </c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2"/>
    </row>
    <row r="6" spans="1:27" ht="29.25" customHeight="1" x14ac:dyDescent="0.75">
      <c r="A6" s="21"/>
      <c r="B6" s="22"/>
      <c r="C6" s="23" t="s">
        <v>31</v>
      </c>
      <c r="D6" s="10"/>
      <c r="E6" s="11"/>
      <c r="F6" s="11"/>
      <c r="H6" s="25">
        <v>1</v>
      </c>
      <c r="I6" s="25">
        <v>2</v>
      </c>
      <c r="J6" s="25">
        <v>3</v>
      </c>
      <c r="K6" s="25">
        <v>4</v>
      </c>
      <c r="L6" s="25">
        <v>5</v>
      </c>
      <c r="M6" s="25">
        <v>6</v>
      </c>
      <c r="N6" s="25">
        <v>7</v>
      </c>
      <c r="O6" s="25">
        <v>8</v>
      </c>
      <c r="P6" s="25">
        <v>9</v>
      </c>
      <c r="Q6" s="25">
        <v>10</v>
      </c>
      <c r="R6" s="25">
        <v>11</v>
      </c>
      <c r="S6" s="25">
        <v>12</v>
      </c>
      <c r="T6" s="25">
        <v>13</v>
      </c>
      <c r="U6" s="11"/>
      <c r="W6" s="26"/>
      <c r="X6" s="11"/>
      <c r="Y6" s="11"/>
      <c r="Z6" s="11"/>
      <c r="AA6" s="27"/>
    </row>
    <row r="7" spans="1:27" ht="36.75" customHeight="1" x14ac:dyDescent="0.75">
      <c r="A7" s="13" t="s">
        <v>49</v>
      </c>
      <c r="B7" s="14" t="s">
        <v>32</v>
      </c>
      <c r="C7" s="15">
        <v>1.5</v>
      </c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27"/>
    </row>
    <row r="8" spans="1:27" ht="36.75" customHeight="1" x14ac:dyDescent="0.75">
      <c r="A8" s="13" t="s">
        <v>33</v>
      </c>
      <c r="B8" s="14" t="s">
        <v>30</v>
      </c>
      <c r="C8" s="15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27"/>
    </row>
    <row r="9" spans="1:27" ht="24" customHeight="1" x14ac:dyDescent="0.75">
      <c r="A9" s="13" t="s">
        <v>34</v>
      </c>
      <c r="B9" s="14" t="s">
        <v>32</v>
      </c>
      <c r="C9" s="15">
        <v>1</v>
      </c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U9" s="11"/>
      <c r="V9" s="11"/>
      <c r="W9" s="11"/>
      <c r="X9" s="11"/>
      <c r="Y9" s="11"/>
      <c r="Z9" s="11"/>
      <c r="AA9" s="12"/>
    </row>
    <row r="10" spans="1:27" ht="24" customHeight="1" x14ac:dyDescent="0.75">
      <c r="A10" s="13" t="s">
        <v>35</v>
      </c>
      <c r="B10" s="14" t="s">
        <v>32</v>
      </c>
      <c r="C10" s="15">
        <v>1</v>
      </c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7" x14ac:dyDescent="0.25">
      <c r="A11" s="13" t="s">
        <v>36</v>
      </c>
      <c r="B11" s="14" t="s">
        <v>32</v>
      </c>
      <c r="C11" s="15">
        <v>1</v>
      </c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</row>
    <row r="12" spans="1:27" x14ac:dyDescent="0.25">
      <c r="A12" s="13" t="s">
        <v>37</v>
      </c>
      <c r="B12" s="14" t="s">
        <v>32</v>
      </c>
      <c r="C12" s="15">
        <v>1</v>
      </c>
      <c r="D12" s="10"/>
      <c r="E12" s="11"/>
      <c r="F12" s="11"/>
      <c r="G12" s="11"/>
      <c r="H12" s="11"/>
      <c r="I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2"/>
    </row>
    <row r="13" spans="1:27" x14ac:dyDescent="0.25">
      <c r="A13" s="13" t="s">
        <v>38</v>
      </c>
      <c r="B13" s="14" t="s">
        <v>32</v>
      </c>
      <c r="C13" s="15">
        <v>1.25</v>
      </c>
      <c r="D13" s="10"/>
      <c r="E13" s="11"/>
      <c r="F13" s="11"/>
      <c r="G13" s="11"/>
      <c r="H13" s="11"/>
      <c r="I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2"/>
    </row>
    <row r="14" spans="1:27" x14ac:dyDescent="0.25">
      <c r="A14" s="13" t="s">
        <v>39</v>
      </c>
      <c r="B14" s="14" t="s">
        <v>32</v>
      </c>
      <c r="C14" s="15">
        <v>1.25</v>
      </c>
      <c r="D14" s="10"/>
      <c r="E14" s="11"/>
      <c r="F14" s="11"/>
      <c r="G14" s="11"/>
      <c r="H14" s="11"/>
      <c r="I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/>
    </row>
    <row r="15" spans="1:27" x14ac:dyDescent="0.25">
      <c r="A15" s="13" t="s">
        <v>40</v>
      </c>
      <c r="B15" s="14" t="s">
        <v>32</v>
      </c>
      <c r="C15" s="15">
        <v>1.25</v>
      </c>
      <c r="D15" s="10"/>
      <c r="E15" s="11"/>
      <c r="F15" s="11"/>
      <c r="G15" s="11"/>
      <c r="H15" s="11"/>
      <c r="I15" s="11"/>
      <c r="J15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7" x14ac:dyDescent="0.25">
      <c r="A16" s="13" t="s">
        <v>41</v>
      </c>
      <c r="B16" s="14" t="s">
        <v>32</v>
      </c>
      <c r="C16" s="15">
        <v>0.75</v>
      </c>
      <c r="D16" s="10"/>
      <c r="E16" s="11"/>
      <c r="F16" s="11"/>
      <c r="G16" s="11"/>
      <c r="H16" s="11"/>
      <c r="I16" s="11"/>
      <c r="J1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2"/>
    </row>
    <row r="17" spans="1:27" x14ac:dyDescent="0.25">
      <c r="A17" s="13" t="s">
        <v>42</v>
      </c>
      <c r="B17" s="14" t="s">
        <v>32</v>
      </c>
      <c r="C17" s="15">
        <v>0.75</v>
      </c>
      <c r="D17" s="10"/>
      <c r="E17" s="11"/>
      <c r="F17" s="11"/>
      <c r="G17" s="28"/>
      <c r="H17" s="11"/>
      <c r="I17" s="28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2"/>
    </row>
    <row r="18" spans="1:27" x14ac:dyDescent="0.25">
      <c r="A18" s="13" t="s">
        <v>43</v>
      </c>
      <c r="B18" s="14" t="s">
        <v>32</v>
      </c>
      <c r="C18" s="15">
        <v>0.75</v>
      </c>
      <c r="D18" s="10"/>
      <c r="E18" s="11"/>
      <c r="F18" s="11"/>
      <c r="G18" s="28"/>
      <c r="H18" s="11"/>
      <c r="I18" s="28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2"/>
    </row>
    <row r="19" spans="1:27" x14ac:dyDescent="0.25">
      <c r="A19" s="13" t="s">
        <v>44</v>
      </c>
      <c r="B19" s="14" t="s">
        <v>32</v>
      </c>
      <c r="C19" s="15">
        <v>0.5</v>
      </c>
      <c r="D19" s="10"/>
      <c r="E19" s="11"/>
      <c r="F19" s="11"/>
      <c r="G19" s="28"/>
      <c r="H19" s="11"/>
      <c r="I19" s="28"/>
      <c r="J19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2"/>
    </row>
    <row r="20" spans="1:27" x14ac:dyDescent="0.25">
      <c r="A20" s="29" t="s">
        <v>45</v>
      </c>
      <c r="B20" s="14" t="s">
        <v>32</v>
      </c>
      <c r="C20" s="30">
        <f>SUM(C7:C19)</f>
        <v>12</v>
      </c>
      <c r="D20" s="10"/>
      <c r="E20" s="11"/>
      <c r="F20" s="28"/>
      <c r="G20" s="28"/>
      <c r="H20" s="11"/>
      <c r="I20"/>
      <c r="J20" s="28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2"/>
    </row>
    <row r="21" spans="1:27" x14ac:dyDescent="0.25">
      <c r="A21" s="29" t="s">
        <v>46</v>
      </c>
      <c r="B21" s="31"/>
      <c r="C21" s="30">
        <v>7</v>
      </c>
      <c r="D21" s="32"/>
      <c r="E21" s="28"/>
      <c r="F21" s="28"/>
      <c r="G21" s="28"/>
      <c r="H21" s="28"/>
      <c r="J21" s="28"/>
      <c r="K21" s="28"/>
      <c r="L21" s="28"/>
      <c r="M21" s="28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2"/>
    </row>
    <row r="22" spans="1:27" ht="15.75" thickBot="1" x14ac:dyDescent="0.3">
      <c r="A22" s="17" t="s">
        <v>47</v>
      </c>
      <c r="B22" s="18"/>
      <c r="C22" s="19">
        <v>7</v>
      </c>
      <c r="D22" s="10"/>
      <c r="E22" s="11"/>
      <c r="F22" s="11"/>
      <c r="G22" s="11"/>
      <c r="H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2"/>
    </row>
    <row r="23" spans="1:27" ht="19.350000000000001" thickBot="1" x14ac:dyDescent="1.05">
      <c r="A23" s="33" t="s">
        <v>48</v>
      </c>
      <c r="B23" s="34"/>
      <c r="C23" s="35">
        <f>+C21+C20+C5</f>
        <v>23.5</v>
      </c>
      <c r="D23" s="36"/>
      <c r="E23" s="37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>
        <v>1</v>
      </c>
      <c r="Q23" s="38">
        <v>2</v>
      </c>
      <c r="R23" s="38">
        <v>3</v>
      </c>
      <c r="S23" s="38">
        <v>4</v>
      </c>
      <c r="T23" s="38">
        <v>5</v>
      </c>
      <c r="U23" s="38">
        <v>6</v>
      </c>
      <c r="V23" s="38">
        <v>7</v>
      </c>
      <c r="W23" s="38">
        <v>8</v>
      </c>
      <c r="X23" s="38">
        <v>9</v>
      </c>
      <c r="Y23" s="38">
        <v>10</v>
      </c>
      <c r="Z23" s="38">
        <v>11</v>
      </c>
      <c r="AA23" s="39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Guisella Gonzalez</dc:creator>
  <cp:lastModifiedBy>Claudia Barrios</cp:lastModifiedBy>
  <dcterms:created xsi:type="dcterms:W3CDTF">2021-10-04T16:05:20Z</dcterms:created>
  <dcterms:modified xsi:type="dcterms:W3CDTF">2021-10-05T10:36:09Z</dcterms:modified>
</cp:coreProperties>
</file>